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520" windowHeight="12660"/>
  </bookViews>
  <sheets>
    <sheet name="Лист1" sheetId="1" r:id="rId1"/>
  </sheets>
  <calcPr calcId="114210" calcMode="manual"/>
</workbook>
</file>

<file path=xl/calcChain.xml><?xml version="1.0" encoding="utf-8"?>
<calcChain xmlns="http://schemas.openxmlformats.org/spreadsheetml/2006/main">
  <c r="D46" i="1"/>
  <c r="D5"/>
  <c r="D93"/>
  <c r="D84"/>
  <c r="C93"/>
  <c r="E76"/>
  <c r="D77"/>
  <c r="D80"/>
  <c r="D76"/>
  <c r="D64"/>
  <c r="C76"/>
  <c r="C90"/>
  <c r="C46"/>
  <c r="C5"/>
  <c r="E46"/>
  <c r="E5"/>
  <c r="E93"/>
</calcChain>
</file>

<file path=xl/sharedStrings.xml><?xml version="1.0" encoding="utf-8"?>
<sst xmlns="http://schemas.openxmlformats.org/spreadsheetml/2006/main" count="119" uniqueCount="119">
  <si>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</si>
  <si>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</si>
  <si>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</si>
  <si>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</si>
  <si>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</si>
  <si>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</si>
  <si>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</si>
  <si>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</si>
  <si>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</si>
  <si>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</si>
  <si>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</si>
  <si>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</si>
  <si>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</si>
  <si>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</si>
  <si>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</si>
  <si>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</si>
  <si>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</si>
  <si>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</si>
  <si>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</si>
  <si>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</si>
  <si>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</si>
  <si>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</si>
  <si>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</si>
  <si>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</si>
  <si>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</si>
  <si>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</si>
  <si>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Орган з питань освіти та науки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</si>
  <si>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</si>
  <si>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</si>
  <si>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</si>
  <si>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</si>
  <si>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</si>
  <si>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</si>
  <si>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</si>
  <si>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</si>
  <si>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</si>
  <si>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</si>
  <si>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</si>
  <si>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</si>
  <si>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</si>
  <si>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</si>
  <si>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</si>
  <si>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</si>
  <si>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</si>
  <si>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</si>
  <si>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</si>
  <si>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Орган з питань фінансів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</si>
  <si>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</si>
  <si>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</si>
  <si>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</si>
  <si>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</si>
  <si>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видатків  розвитку установ за  січень - вересень  2020 року</t>
  </si>
  <si>
    <t>тис.грн.</t>
  </si>
  <si>
    <t>Придбання  комп'ютерного обладнання для поліцейських офіцерів громади</t>
  </si>
  <si>
    <t>Заміна підвідної газової труби  по вулиці Київська до будинків №4  та  №6.</t>
  </si>
  <si>
    <t>Фінансування  Програми підтримки об'єднань співвласників багатоквартирних будинків (ОСББ) на території Дунаєвцької міської ради на 2020-2021 роки</t>
  </si>
  <si>
    <t>Капітальний ремонт житлового фонду: встановлення вікон на сходових клітках в багатоквартирних будинках за адресами  вул.Шевченка , 14, вул.Шевченка, 116, вул.Шевченка, 120, вул.Хлібопекарська, 2б м.Дунаївці.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</si>
  <si>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</si>
  <si>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Реконструкція вуличних водопроводів по вул.Варшавській та вул.Степана Разіна м.Дунаївці</t>
  </si>
  <si>
    <t>Придбання автобусних зупинок</t>
  </si>
  <si>
    <t>Придбання цембрин для криниць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</si>
  <si>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</si>
  <si>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</si>
  <si>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</si>
  <si>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</si>
  <si>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Капітальний ремонт вуличного освітлення по вул.Набережній в м.Дунаївці.</t>
  </si>
  <si>
    <t>Капітальні ремонти вуличного освітлення по вул.Пилипа Орлика, вул.Ватутіна, пров.Ватутіна, вул.Михайла Стельмаха, пров.Михайла Стельмаха, вул.Володимирська в м.Дунаївці.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</si>
  <si>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</si>
  <si>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</si>
  <si>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</si>
  <si>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</si>
  <si>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Капітальний ремонт пішохідної доріжки від вул.Гагаріна до вул.Красінських  в м.Дунаївці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</si>
  <si>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</si>
  <si>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</si>
  <si>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Розроблення детального плану стериторії східної частини м.Дунаївці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</si>
  <si>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</si>
  <si>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</si>
  <si>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Поповнення статутного фонду КП "Міськводоканал" для придбання обладнання (шафа управління для насосного агрегата, шафа керування та шафа відділеної комунікації)</t>
  </si>
  <si>
    <t>Поповнення статутного фонду КП "Благоустрій Дунаєвеччини" " для придбання сміттєвоза</t>
  </si>
  <si>
    <t>Придбання сміттєвих баків (за рахунок екологічного податку)</t>
  </si>
  <si>
    <t>Придбання обладнання для їдалень (субвенція з місцевого бюджету за рахунок залишку коштів освітньої субвенції, що утворилася на початок бюджетного періоду)</t>
  </si>
  <si>
    <t>Придбання обладнання для їдалень (співфінансування з місцевого бюджету)</t>
  </si>
  <si>
    <t xml:space="preserve">Придбання компютерного обладнання (субвенція на "Нову українську школу") </t>
  </si>
  <si>
    <t xml:space="preserve">Придбання компютерного обладнання (співфінансування місцевого бюджету на "Нову українську школу") </t>
  </si>
  <si>
    <t xml:space="preserve">Придбання ноутбуків ( дофінансування  з місцевого бюджету на "Нову українську школу") </t>
  </si>
  <si>
    <t xml:space="preserve">Придбання меблів (шафи) (субвенція на "Нову українську школу") </t>
  </si>
  <si>
    <t xml:space="preserve">Придбання меблів (шафи) (співфінансування місцевого бюджету на "Нову українську школу") </t>
  </si>
  <si>
    <t>Придбання 4 газових котли в  Нестеровецьку та Чаньківську  ЗОШ І-ІІІ ст  (за рахунок коштів від продажу земельних ділянок несільськогосподарського призначення)</t>
  </si>
  <si>
    <t>Придбання  насоса та іншого обладнання  для забезпечення водопостачання Нестеревецької ЗОШ І-ІІІ ступенів</t>
  </si>
  <si>
    <t>Виготовлення ПКД ,експертизи на капітальний ремонт покрівлі та приміщень харчоблоку і їдальні Дунаєвецької ЗОШ І-ІІІ ст № 3</t>
  </si>
  <si>
    <t>Співфінансування на капітальний ремонт покрівлі та приміщень харчоблоку і їдальні Дунаєвецької ЗОШ І-ІІІ ст № 3</t>
  </si>
  <si>
    <t>Проведення технічного нагляду та авторського нагляду на капітальний ремонт Дунаєвецької ЗОШ І-ІІІ ст.№ 3 (утеплення фасадів та горищного перекриття)</t>
  </si>
  <si>
    <t>Виготовлення ПКД та проведення експертизи на капітальний ремонт системи опалення Дунаєвецької ЗОШ І-ІІІ ст.№ 4</t>
  </si>
  <si>
    <t>Реконструкція існуючих внутрішніх газових мереж з заміною вузлів обліку газу в Нестеровецькій, Зеленчанськіій, Чаньківській ЗОШ та Залісецькому і Рахнівському НВК</t>
  </si>
  <si>
    <t>Придбання обладнання, матеріалів, тренажерів (за рахунок залишку субвенції інклюзивно-ресурсного центру минулого року)</t>
  </si>
  <si>
    <t>Придбання комплекта сучасних методик для проведення оцінки розвитку дітей (благодійна допомога)</t>
  </si>
  <si>
    <t>Капітальний  ремонт трибун стадіону "Колос"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</si>
  <si>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</si>
  <si>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</si>
  <si>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</si>
  <si>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</si>
  <si>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</si>
  <si>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</si>
  <si>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</si>
  <si>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</si>
  <si>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 xml:space="preserve">Придбання книг для бібліотечного фонду (благодійна допомога)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</si>
  <si>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</si>
  <si>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</si>
  <si>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</si>
  <si>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</si>
  <si>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</si>
  <si>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Капітальний ремонт фойє комунальної установи "Міський культурно-мистецький просвітницький центр"</t>
  </si>
  <si>
    <t>Співфінансування  30% на  придбання автобуса, за рахунок залишку коштів освітньої субвенції, який утворився в обласному бюджеті</t>
  </si>
  <si>
    <t>Виготовлення ПКД на капітальний ремонт приміщень харчоблоку  Дунаєвецького НВК  ЗОШ  гімназія  (за рахунок коштів від продажу земельних ділянок несільськогосподарського призначення)</t>
  </si>
  <si>
    <t xml:space="preserve">Капітальний ремонт  вуличних водопроводів по вул.Шовковична, Яблунева, Ставищанська, Мельника, Визволителів, Спортивна, пров.Центральний, Мельника в с.Лисець (за рахунок коштів від продажу земельних ділянок несільськогосподарського призначення) </t>
  </si>
  <si>
    <t xml:space="preserve">Капітальний ремонт вуличного освітлення по вул..Кутузова, вул.Суворова, вул..Миколи Магери, пров.Миколи Магери, вул.Польової в м.Дунаївці </t>
  </si>
  <si>
    <t>Капітальний ремонт тротуару по вул.Гагаріна від вул.Шевченка до будівлі Дунаєвецької школи мистецтв в м.Дунаївці.</t>
  </si>
  <si>
    <t xml:space="preserve">Капітальний ремонт тротуару по вул.Конституції в м.Дунаївці </t>
  </si>
  <si>
    <t>Виготовлення ПКД на реконструкцію існуючих внутрішніх газових мереж з заміною ВОГ Дунаєвецька ЗОШ І-ІІІ ст № 3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</si>
</sst>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1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2" applyFont="1" applyAlignment="1">
      <alignment horizontal="right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8" fillId="0" borderId="1" xfId="0" quotePrefix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8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7" fillId="0" borderId="1" xfId="1" quotePrefix="1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0" fontId="0" fillId="3" borderId="0" xfId="0" applyFill="1"/>
    <xf numFmtId="0" fontId="8" fillId="3" borderId="1" xfId="0" quotePrefix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4" fillId="3" borderId="1" xfId="0" quotePrefix="1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vertical="center" wrapText="1"/>
    </xf>
    <xf numFmtId="0" fontId="5" fillId="3" borderId="1" xfId="0" quotePrefix="1" applyFont="1" applyFill="1" applyBorder="1" applyAlignment="1">
      <alignment vertical="center" wrapText="1"/>
    </xf>
    <xf numFmtId="0" fontId="3" fillId="0" borderId="0" xfId="2" applyFont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94"/>
  <sheetViews>
    <sheetView tabSelected="1" topLeftCell="A34" workbookViewId="0">
      <selection activeCell="D10" sqref="D10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32" t="s">
        <v>51</v>
      </c>
      <c r="B2" s="32"/>
      <c r="C2" s="32"/>
      <c r="D2" s="32"/>
      <c r="E2" s="32"/>
    </row>
    <row r="3" spans="1:5" ht="14.25">
      <c r="E3" s="3" t="s">
        <v>52</v>
      </c>
    </row>
    <row r="4" spans="1:5" s="1" customFormat="1" ht="57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ht="85.5">
      <c r="A5" s="8" t="s">
        <v>5</v>
      </c>
      <c r="B5" s="9" t="s">
        <v>6</v>
      </c>
      <c r="C5" s="10">
        <f>C6+C8+C12+C16+C33+C37+C39+C41+C44</f>
        <v>41.2</v>
      </c>
      <c r="D5" s="10">
        <f>D6+D8+D12+D16+D33+D37+D39+D41+D44</f>
        <v>7641.2000000000007</v>
      </c>
      <c r="E5" s="10">
        <f>E6+E8+E12+E16+E33+E37+E39+E41+E44</f>
        <v>1735.01854</v>
      </c>
    </row>
    <row r="6" spans="1:5" ht="71.25">
      <c r="A6" s="8" t="s">
        <v>7</v>
      </c>
      <c r="B6" s="9" t="s">
        <v>8</v>
      </c>
      <c r="C6" s="10">
        <v>0</v>
      </c>
      <c r="D6" s="10">
        <v>30</v>
      </c>
      <c r="E6" s="10">
        <v>29.916</v>
      </c>
    </row>
    <row r="7" spans="1:5" ht="30">
      <c r="A7" s="4"/>
      <c r="B7" s="5" t="s">
        <v>53</v>
      </c>
      <c r="C7" s="6">
        <v>0</v>
      </c>
      <c r="D7" s="6">
        <v>30</v>
      </c>
      <c r="E7" s="6">
        <v>29.916</v>
      </c>
    </row>
    <row r="8" spans="1:5" ht="28.5">
      <c r="A8" s="8" t="s">
        <v>9</v>
      </c>
      <c r="B8" s="9" t="s">
        <v>10</v>
      </c>
      <c r="C8" s="10">
        <v>0</v>
      </c>
      <c r="D8" s="10">
        <v>581.29999999999995</v>
      </c>
      <c r="E8" s="10">
        <v>40.019110000000005</v>
      </c>
    </row>
    <row r="9" spans="1:5" s="14" customFormat="1" ht="30">
      <c r="A9" s="11"/>
      <c r="B9" s="12" t="s">
        <v>54</v>
      </c>
      <c r="C9" s="13">
        <v>0</v>
      </c>
      <c r="D9" s="13">
        <v>140</v>
      </c>
      <c r="E9" s="13">
        <v>40</v>
      </c>
    </row>
    <row r="10" spans="1:5" ht="47.25" customHeight="1">
      <c r="A10" s="4"/>
      <c r="B10" s="5" t="s">
        <v>55</v>
      </c>
      <c r="C10" s="6">
        <v>0</v>
      </c>
      <c r="D10" s="6">
        <v>330</v>
      </c>
      <c r="E10" s="6">
        <v>0</v>
      </c>
    </row>
    <row r="11" spans="1:5" ht="61.5" customHeight="1">
      <c r="A11" s="4"/>
      <c r="B11" s="5" t="s">
        <v>56</v>
      </c>
      <c r="C11" s="6">
        <v>0</v>
      </c>
      <c r="D11" s="6">
        <v>111.3</v>
      </c>
      <c r="E11" s="6">
        <v>0</v>
      </c>
    </row>
    <row r="12" spans="1:5" ht="28.5">
      <c r="A12" s="8" t="s">
        <v>11</v>
      </c>
      <c r="B12" s="9" t="s">
        <v>12</v>
      </c>
      <c r="C12" s="10">
        <v>0</v>
      </c>
      <c r="D12" s="10">
        <v>1396.7</v>
      </c>
      <c r="E12" s="10">
        <v>226.63560000000001</v>
      </c>
    </row>
    <row r="13" spans="1:5" ht="81.75" customHeight="1">
      <c r="A13" s="15"/>
      <c r="B13" s="16" t="s">
        <v>114</v>
      </c>
      <c r="C13" s="17">
        <v>0</v>
      </c>
      <c r="D13" s="17">
        <v>543.70000000000005</v>
      </c>
      <c r="E13" s="17">
        <v>126.6</v>
      </c>
    </row>
    <row r="14" spans="1:5" ht="60">
      <c r="A14" s="15"/>
      <c r="B14" s="16" t="s">
        <v>57</v>
      </c>
      <c r="C14" s="17">
        <v>0</v>
      </c>
      <c r="D14" s="17">
        <v>100</v>
      </c>
      <c r="E14" s="17">
        <v>100</v>
      </c>
    </row>
    <row r="15" spans="1:5" ht="30">
      <c r="A15" s="15"/>
      <c r="B15" s="16" t="s">
        <v>58</v>
      </c>
      <c r="C15" s="17">
        <v>0</v>
      </c>
      <c r="D15" s="17">
        <v>753</v>
      </c>
      <c r="E15" s="17">
        <v>0</v>
      </c>
    </row>
    <row r="16" spans="1:5" ht="14.25">
      <c r="A16" s="8" t="s">
        <v>13</v>
      </c>
      <c r="B16" s="9" t="s">
        <v>14</v>
      </c>
      <c r="C16" s="10">
        <v>0</v>
      </c>
      <c r="D16" s="10">
        <v>4142.2000000000007</v>
      </c>
      <c r="E16" s="10">
        <v>1383.93254</v>
      </c>
    </row>
    <row r="17" spans="1:5" s="27" customFormat="1" ht="15">
      <c r="A17" s="22"/>
      <c r="B17" s="23" t="s">
        <v>59</v>
      </c>
      <c r="C17" s="24">
        <v>0</v>
      </c>
      <c r="D17" s="24">
        <v>75</v>
      </c>
      <c r="E17" s="24">
        <v>28.1</v>
      </c>
    </row>
    <row r="18" spans="1:5" s="27" customFormat="1" ht="15">
      <c r="A18" s="22"/>
      <c r="B18" s="23" t="s">
        <v>60</v>
      </c>
      <c r="C18" s="24">
        <v>0</v>
      </c>
      <c r="D18" s="24">
        <v>24</v>
      </c>
      <c r="E18" s="24">
        <v>21.9</v>
      </c>
    </row>
    <row r="19" spans="1:5" s="21" customFormat="1" ht="30">
      <c r="A19" s="31"/>
      <c r="B19" s="25" t="s">
        <v>61</v>
      </c>
      <c r="C19" s="26">
        <v>0</v>
      </c>
      <c r="D19" s="26">
        <v>520</v>
      </c>
      <c r="E19" s="26">
        <v>520</v>
      </c>
    </row>
    <row r="20" spans="1:5" s="21" customFormat="1" ht="15">
      <c r="A20" s="31"/>
      <c r="B20" s="25" t="s">
        <v>62</v>
      </c>
      <c r="C20" s="26">
        <v>0</v>
      </c>
      <c r="D20" s="26">
        <v>39</v>
      </c>
      <c r="E20" s="26">
        <v>33.299999999999997</v>
      </c>
    </row>
    <row r="21" spans="1:5" s="21" customFormat="1" ht="66" customHeight="1">
      <c r="A21" s="22"/>
      <c r="B21" s="23" t="s">
        <v>63</v>
      </c>
      <c r="C21" s="24">
        <v>0</v>
      </c>
      <c r="D21" s="24">
        <v>45.9</v>
      </c>
      <c r="E21" s="24">
        <v>45.9</v>
      </c>
    </row>
    <row r="22" spans="1:5" s="21" customFormat="1" ht="45">
      <c r="A22" s="22"/>
      <c r="B22" s="23" t="s">
        <v>64</v>
      </c>
      <c r="C22" s="24">
        <v>0</v>
      </c>
      <c r="D22" s="24">
        <v>675.6</v>
      </c>
      <c r="E22" s="24">
        <v>644.79999999999995</v>
      </c>
    </row>
    <row r="23" spans="1:5" s="21" customFormat="1" ht="30">
      <c r="A23" s="22"/>
      <c r="B23" s="23" t="s">
        <v>65</v>
      </c>
      <c r="C23" s="24">
        <v>0</v>
      </c>
      <c r="D23" s="24">
        <v>214.4</v>
      </c>
      <c r="E23" s="24">
        <v>60.9</v>
      </c>
    </row>
    <row r="24" spans="1:5" s="21" customFormat="1" ht="60">
      <c r="A24" s="22"/>
      <c r="B24" s="23" t="s">
        <v>66</v>
      </c>
      <c r="C24" s="24">
        <v>0</v>
      </c>
      <c r="D24" s="24">
        <v>300</v>
      </c>
      <c r="E24" s="24">
        <v>0</v>
      </c>
    </row>
    <row r="25" spans="1:5" s="21" customFormat="1" ht="45">
      <c r="A25" s="22"/>
      <c r="B25" s="23" t="s">
        <v>115</v>
      </c>
      <c r="C25" s="24">
        <v>0</v>
      </c>
      <c r="D25" s="24">
        <v>286</v>
      </c>
      <c r="E25" s="24">
        <v>0</v>
      </c>
    </row>
    <row r="26" spans="1:5" s="21" customFormat="1" ht="60">
      <c r="A26" s="22"/>
      <c r="B26" s="23" t="s">
        <v>67</v>
      </c>
      <c r="C26" s="24">
        <v>0</v>
      </c>
      <c r="D26" s="24">
        <v>9.6999999999999993</v>
      </c>
      <c r="E26" s="24">
        <v>9.6</v>
      </c>
    </row>
    <row r="27" spans="1:5" s="21" customFormat="1" ht="45">
      <c r="A27" s="22"/>
      <c r="B27" s="23" t="s">
        <v>68</v>
      </c>
      <c r="C27" s="24">
        <v>0</v>
      </c>
      <c r="D27" s="24">
        <v>9.6999999999999993</v>
      </c>
      <c r="E27" s="24">
        <v>9.6999999999999993</v>
      </c>
    </row>
    <row r="28" spans="1:5" s="21" customFormat="1" ht="30">
      <c r="A28" s="22"/>
      <c r="B28" s="23" t="s">
        <v>69</v>
      </c>
      <c r="C28" s="24">
        <v>0</v>
      </c>
      <c r="D28" s="24">
        <v>578.9</v>
      </c>
      <c r="E28" s="24">
        <v>0</v>
      </c>
    </row>
    <row r="29" spans="1:5" s="21" customFormat="1" ht="45">
      <c r="A29" s="22"/>
      <c r="B29" s="23" t="s">
        <v>70</v>
      </c>
      <c r="C29" s="24">
        <v>0</v>
      </c>
      <c r="D29" s="24">
        <v>9.6999999999999993</v>
      </c>
      <c r="E29" s="24">
        <v>9.6999999999999993</v>
      </c>
    </row>
    <row r="30" spans="1:5" s="21" customFormat="1" ht="30">
      <c r="A30" s="22"/>
      <c r="B30" s="23" t="s">
        <v>71</v>
      </c>
      <c r="C30" s="24">
        <v>0</v>
      </c>
      <c r="D30" s="24">
        <v>488</v>
      </c>
      <c r="E30" s="24">
        <v>0</v>
      </c>
    </row>
    <row r="31" spans="1:5" s="21" customFormat="1" ht="45">
      <c r="A31" s="22"/>
      <c r="B31" s="23" t="s">
        <v>116</v>
      </c>
      <c r="C31" s="24">
        <v>0</v>
      </c>
      <c r="D31" s="24">
        <v>297.5</v>
      </c>
      <c r="E31" s="24">
        <v>0</v>
      </c>
    </row>
    <row r="32" spans="1:5" s="21" customFormat="1" ht="30">
      <c r="A32" s="22"/>
      <c r="B32" s="23" t="s">
        <v>117</v>
      </c>
      <c r="C32" s="24">
        <v>0</v>
      </c>
      <c r="D32" s="24">
        <v>568.79999999999995</v>
      </c>
      <c r="E32" s="24">
        <v>0</v>
      </c>
    </row>
    <row r="33" spans="1:5" ht="28.5">
      <c r="A33" s="8" t="s">
        <v>15</v>
      </c>
      <c r="B33" s="9" t="s">
        <v>16</v>
      </c>
      <c r="C33" s="10">
        <v>0</v>
      </c>
      <c r="D33" s="10">
        <v>380</v>
      </c>
      <c r="E33" s="10">
        <v>51.51529</v>
      </c>
    </row>
    <row r="34" spans="1:5" ht="15">
      <c r="A34" s="4"/>
      <c r="B34" s="5" t="s">
        <v>72</v>
      </c>
      <c r="C34" s="6">
        <v>0</v>
      </c>
      <c r="D34" s="6">
        <v>280</v>
      </c>
      <c r="E34" s="18">
        <v>0</v>
      </c>
    </row>
    <row r="35" spans="1:5" ht="30">
      <c r="A35" s="4"/>
      <c r="B35" s="5" t="s">
        <v>73</v>
      </c>
      <c r="C35" s="6">
        <v>0</v>
      </c>
      <c r="D35" s="6">
        <v>50</v>
      </c>
      <c r="E35" s="18">
        <v>36.5</v>
      </c>
    </row>
    <row r="36" spans="1:5" ht="30">
      <c r="A36" s="4"/>
      <c r="B36" s="5" t="s">
        <v>74</v>
      </c>
      <c r="C36" s="6">
        <v>0</v>
      </c>
      <c r="D36" s="6">
        <v>50</v>
      </c>
      <c r="E36" s="18">
        <v>15</v>
      </c>
    </row>
    <row r="37" spans="1:5" ht="57">
      <c r="A37" s="8" t="s">
        <v>17</v>
      </c>
      <c r="B37" s="9" t="s">
        <v>18</v>
      </c>
      <c r="C37" s="10">
        <v>0</v>
      </c>
      <c r="D37" s="10">
        <v>103</v>
      </c>
      <c r="E37" s="10">
        <v>0</v>
      </c>
    </row>
    <row r="38" spans="1:5" ht="30">
      <c r="A38" s="15"/>
      <c r="B38" s="16" t="s">
        <v>75</v>
      </c>
      <c r="C38" s="17">
        <v>0</v>
      </c>
      <c r="D38" s="17">
        <v>103</v>
      </c>
      <c r="E38" s="17">
        <v>0</v>
      </c>
    </row>
    <row r="39" spans="1:5" ht="28.5">
      <c r="A39" s="8" t="s">
        <v>19</v>
      </c>
      <c r="B39" s="9" t="s">
        <v>20</v>
      </c>
      <c r="C39" s="10">
        <v>0</v>
      </c>
      <c r="D39" s="10">
        <v>20</v>
      </c>
      <c r="E39" s="10">
        <v>3</v>
      </c>
    </row>
    <row r="40" spans="1:5" ht="30">
      <c r="A40" s="4"/>
      <c r="B40" s="5" t="s">
        <v>76</v>
      </c>
      <c r="C40" s="6">
        <v>0</v>
      </c>
      <c r="D40" s="6">
        <v>20</v>
      </c>
      <c r="E40" s="6">
        <v>3</v>
      </c>
    </row>
    <row r="41" spans="1:5" ht="28.5">
      <c r="A41" s="8" t="s">
        <v>21</v>
      </c>
      <c r="B41" s="9" t="s">
        <v>22</v>
      </c>
      <c r="C41" s="10">
        <v>0</v>
      </c>
      <c r="D41" s="10">
        <v>988</v>
      </c>
      <c r="E41" s="10">
        <v>0</v>
      </c>
    </row>
    <row r="42" spans="1:5" ht="60">
      <c r="A42" s="4"/>
      <c r="B42" s="5" t="s">
        <v>77</v>
      </c>
      <c r="C42" s="6">
        <v>0</v>
      </c>
      <c r="D42" s="6">
        <v>638</v>
      </c>
      <c r="E42" s="6">
        <v>0</v>
      </c>
    </row>
    <row r="43" spans="1:5" ht="30">
      <c r="A43" s="4"/>
      <c r="B43" s="5" t="s">
        <v>78</v>
      </c>
      <c r="C43" s="6">
        <v>0</v>
      </c>
      <c r="D43" s="6">
        <v>350</v>
      </c>
      <c r="E43" s="6">
        <v>0</v>
      </c>
    </row>
    <row r="44" spans="1:5" ht="28.5">
      <c r="A44" s="8" t="s">
        <v>23</v>
      </c>
      <c r="B44" s="9" t="s">
        <v>24</v>
      </c>
      <c r="C44" s="10">
        <v>41.2</v>
      </c>
      <c r="D44" s="10">
        <v>0</v>
      </c>
      <c r="E44" s="10">
        <v>0</v>
      </c>
    </row>
    <row r="45" spans="1:5" ht="30">
      <c r="A45" s="19"/>
      <c r="B45" s="16" t="s">
        <v>79</v>
      </c>
      <c r="C45" s="20">
        <v>41.2</v>
      </c>
      <c r="D45" s="20">
        <v>0</v>
      </c>
      <c r="E45" s="20">
        <v>0</v>
      </c>
    </row>
    <row r="46" spans="1:5" ht="14.25">
      <c r="A46" s="8" t="s">
        <v>25</v>
      </c>
      <c r="B46" s="9" t="s">
        <v>26</v>
      </c>
      <c r="C46" s="10">
        <f>C47+C64+C67+C69+C71</f>
        <v>0</v>
      </c>
      <c r="D46" s="10">
        <f>D47+D64+D67+D69+D71</f>
        <v>3892.3630000000003</v>
      </c>
      <c r="E46" s="10">
        <f>E47+E64+E67+E69+E71</f>
        <v>2340.11465</v>
      </c>
    </row>
    <row r="47" spans="1:5" ht="57">
      <c r="A47" s="8" t="s">
        <v>27</v>
      </c>
      <c r="B47" s="9" t="s">
        <v>28</v>
      </c>
      <c r="C47" s="10">
        <v>0</v>
      </c>
      <c r="D47" s="10">
        <v>2092.8000000000002</v>
      </c>
      <c r="E47" s="10">
        <v>1177.7292</v>
      </c>
    </row>
    <row r="48" spans="1:5" s="21" customFormat="1" ht="60">
      <c r="A48" s="11"/>
      <c r="B48" s="12" t="s">
        <v>80</v>
      </c>
      <c r="C48" s="13">
        <v>0</v>
      </c>
      <c r="D48" s="13">
        <v>298.78199999999998</v>
      </c>
      <c r="E48" s="13">
        <v>280.5</v>
      </c>
    </row>
    <row r="49" spans="1:5" s="21" customFormat="1" ht="30">
      <c r="A49" s="22"/>
      <c r="B49" s="23" t="s">
        <v>81</v>
      </c>
      <c r="C49" s="24">
        <v>0</v>
      </c>
      <c r="D49" s="24">
        <v>33.198</v>
      </c>
      <c r="E49" s="24">
        <v>31.2</v>
      </c>
    </row>
    <row r="50" spans="1:5" s="21" customFormat="1" ht="30">
      <c r="A50" s="22"/>
      <c r="B50" s="23" t="s">
        <v>82</v>
      </c>
      <c r="C50" s="24">
        <v>0</v>
      </c>
      <c r="D50" s="13">
        <v>270.39999999999998</v>
      </c>
      <c r="E50" s="13">
        <v>0</v>
      </c>
    </row>
    <row r="51" spans="1:5" s="21" customFormat="1" ht="45">
      <c r="A51" s="22"/>
      <c r="B51" s="23" t="s">
        <v>83</v>
      </c>
      <c r="C51" s="24">
        <v>0</v>
      </c>
      <c r="D51" s="13">
        <v>30</v>
      </c>
      <c r="E51" s="13">
        <v>0</v>
      </c>
    </row>
    <row r="52" spans="1:5" s="21" customFormat="1" ht="30">
      <c r="A52" s="22"/>
      <c r="B52" s="23" t="s">
        <v>84</v>
      </c>
      <c r="C52" s="24">
        <v>0</v>
      </c>
      <c r="D52" s="13">
        <v>288</v>
      </c>
      <c r="E52" s="13">
        <v>287.10000000000002</v>
      </c>
    </row>
    <row r="53" spans="1:5" s="21" customFormat="1" ht="30">
      <c r="A53" s="22"/>
      <c r="B53" s="23" t="s">
        <v>85</v>
      </c>
      <c r="C53" s="24">
        <v>0</v>
      </c>
      <c r="D53" s="13">
        <v>143.4</v>
      </c>
      <c r="E53" s="13">
        <v>143.4</v>
      </c>
    </row>
    <row r="54" spans="1:5" s="21" customFormat="1" ht="30">
      <c r="A54" s="22"/>
      <c r="B54" s="23" t="s">
        <v>86</v>
      </c>
      <c r="C54" s="24">
        <v>0</v>
      </c>
      <c r="D54" s="13">
        <v>56.6</v>
      </c>
      <c r="E54" s="13">
        <v>45.1</v>
      </c>
    </row>
    <row r="55" spans="1:5" s="21" customFormat="1" ht="60">
      <c r="A55" s="22"/>
      <c r="B55" s="23" t="s">
        <v>87</v>
      </c>
      <c r="C55" s="24">
        <v>0</v>
      </c>
      <c r="D55" s="24">
        <v>162.5</v>
      </c>
      <c r="E55" s="24">
        <v>155</v>
      </c>
    </row>
    <row r="56" spans="1:5" s="21" customFormat="1" ht="45">
      <c r="A56" s="22"/>
      <c r="B56" s="23" t="s">
        <v>88</v>
      </c>
      <c r="C56" s="24">
        <v>0</v>
      </c>
      <c r="D56" s="24">
        <v>21.4</v>
      </c>
      <c r="E56" s="24">
        <v>6.9</v>
      </c>
    </row>
    <row r="57" spans="1:5" s="27" customFormat="1" ht="45.75" customHeight="1">
      <c r="A57" s="22"/>
      <c r="B57" s="25" t="s">
        <v>89</v>
      </c>
      <c r="C57" s="24">
        <v>0</v>
      </c>
      <c r="D57" s="26">
        <v>83.7</v>
      </c>
      <c r="E57" s="24">
        <v>83.7</v>
      </c>
    </row>
    <row r="58" spans="1:5" s="27" customFormat="1" ht="51" customHeight="1">
      <c r="A58" s="22"/>
      <c r="B58" s="25" t="s">
        <v>90</v>
      </c>
      <c r="C58" s="24">
        <v>0</v>
      </c>
      <c r="D58" s="26">
        <v>35.1</v>
      </c>
      <c r="E58" s="24">
        <v>0</v>
      </c>
    </row>
    <row r="59" spans="1:5" s="27" customFormat="1" ht="48" customHeight="1">
      <c r="A59" s="22"/>
      <c r="B59" s="25" t="s">
        <v>91</v>
      </c>
      <c r="C59" s="24">
        <v>0</v>
      </c>
      <c r="D59" s="26">
        <v>71.7</v>
      </c>
      <c r="E59" s="24">
        <v>32.799999999999997</v>
      </c>
    </row>
    <row r="60" spans="1:5" s="27" customFormat="1" ht="48" customHeight="1">
      <c r="A60" s="22"/>
      <c r="B60" s="25" t="s">
        <v>92</v>
      </c>
      <c r="C60" s="24">
        <v>0</v>
      </c>
      <c r="D60" s="26">
        <v>56.1</v>
      </c>
      <c r="E60" s="24">
        <v>48</v>
      </c>
    </row>
    <row r="61" spans="1:5" s="27" customFormat="1" ht="60.75" customHeight="1">
      <c r="A61" s="22"/>
      <c r="B61" s="25" t="s">
        <v>113</v>
      </c>
      <c r="C61" s="24">
        <v>0</v>
      </c>
      <c r="D61" s="26">
        <v>53.1</v>
      </c>
      <c r="E61" s="24">
        <v>49.9</v>
      </c>
    </row>
    <row r="62" spans="1:5" s="27" customFormat="1" ht="60.75" customHeight="1">
      <c r="A62" s="22"/>
      <c r="B62" s="25" t="s">
        <v>93</v>
      </c>
      <c r="C62" s="24">
        <v>0</v>
      </c>
      <c r="D62" s="26">
        <v>474.7</v>
      </c>
      <c r="E62" s="24">
        <v>0</v>
      </c>
    </row>
    <row r="63" spans="1:5" s="27" customFormat="1" ht="48" customHeight="1">
      <c r="A63" s="22"/>
      <c r="B63" s="25" t="s">
        <v>118</v>
      </c>
      <c r="C63" s="24">
        <v>0</v>
      </c>
      <c r="D63" s="26">
        <v>14.1</v>
      </c>
      <c r="E63" s="24">
        <v>14.1</v>
      </c>
    </row>
    <row r="64" spans="1:5" ht="28.5">
      <c r="A64" s="8" t="s">
        <v>29</v>
      </c>
      <c r="B64" s="9" t="s">
        <v>30</v>
      </c>
      <c r="C64" s="10">
        <v>0</v>
      </c>
      <c r="D64" s="10">
        <f>D65+D66</f>
        <v>250.529</v>
      </c>
      <c r="E64" s="10">
        <v>242.196</v>
      </c>
    </row>
    <row r="65" spans="1:5" s="21" customFormat="1" ht="43.5" customHeight="1">
      <c r="A65" s="28"/>
      <c r="B65" s="16" t="s">
        <v>94</v>
      </c>
      <c r="C65" s="24">
        <v>0</v>
      </c>
      <c r="D65" s="24">
        <v>110.379</v>
      </c>
      <c r="E65" s="24">
        <v>102</v>
      </c>
    </row>
    <row r="66" spans="1:5" ht="43.5" customHeight="1">
      <c r="A66" s="15"/>
      <c r="B66" s="12" t="s">
        <v>95</v>
      </c>
      <c r="C66" s="17">
        <v>0</v>
      </c>
      <c r="D66" s="17">
        <v>140.15</v>
      </c>
      <c r="E66" s="17">
        <v>140.15</v>
      </c>
    </row>
    <row r="67" spans="1:5" ht="57">
      <c r="A67" s="8" t="s">
        <v>31</v>
      </c>
      <c r="B67" s="9" t="s">
        <v>32</v>
      </c>
      <c r="C67" s="10">
        <v>0</v>
      </c>
      <c r="D67" s="10">
        <v>670</v>
      </c>
      <c r="E67" s="10">
        <v>380.7</v>
      </c>
    </row>
    <row r="68" spans="1:5" s="21" customFormat="1" ht="15">
      <c r="A68" s="22"/>
      <c r="B68" s="23" t="s">
        <v>96</v>
      </c>
      <c r="C68" s="24">
        <v>0</v>
      </c>
      <c r="D68" s="24">
        <v>670</v>
      </c>
      <c r="E68" s="24">
        <v>380.7</v>
      </c>
    </row>
    <row r="69" spans="1:5" ht="42.75">
      <c r="A69" s="8" t="s">
        <v>33</v>
      </c>
      <c r="B69" s="9" t="s">
        <v>34</v>
      </c>
      <c r="C69" s="10">
        <v>0</v>
      </c>
      <c r="D69" s="10">
        <v>658.73</v>
      </c>
      <c r="E69" s="10">
        <v>384.69245000000001</v>
      </c>
    </row>
    <row r="70" spans="1:5" s="21" customFormat="1" ht="30">
      <c r="A70" s="22"/>
      <c r="B70" s="25" t="s">
        <v>97</v>
      </c>
      <c r="C70" s="24">
        <v>0</v>
      </c>
      <c r="D70" s="24">
        <v>658.7</v>
      </c>
      <c r="E70" s="24">
        <v>384.7</v>
      </c>
    </row>
    <row r="71" spans="1:5" ht="42.75">
      <c r="A71" s="8" t="s">
        <v>35</v>
      </c>
      <c r="B71" s="9" t="s">
        <v>36</v>
      </c>
      <c r="C71" s="10">
        <v>0</v>
      </c>
      <c r="D71" s="10">
        <v>220.304</v>
      </c>
      <c r="E71" s="10">
        <v>154.797</v>
      </c>
    </row>
    <row r="72" spans="1:5" ht="72.75" customHeight="1">
      <c r="A72" s="4"/>
      <c r="B72" s="5" t="s">
        <v>98</v>
      </c>
      <c r="C72" s="6">
        <v>0</v>
      </c>
      <c r="D72" s="6">
        <v>17.5</v>
      </c>
      <c r="E72" s="6">
        <v>0</v>
      </c>
    </row>
    <row r="73" spans="1:5" ht="72.75" customHeight="1">
      <c r="A73" s="4"/>
      <c r="B73" s="5" t="s">
        <v>99</v>
      </c>
      <c r="C73" s="6">
        <v>0</v>
      </c>
      <c r="D73" s="6">
        <v>18.7</v>
      </c>
      <c r="E73" s="6">
        <v>0</v>
      </c>
    </row>
    <row r="74" spans="1:5" ht="72.75" customHeight="1">
      <c r="A74" s="4"/>
      <c r="B74" s="5" t="s">
        <v>100</v>
      </c>
      <c r="C74" s="6">
        <v>0</v>
      </c>
      <c r="D74" s="6">
        <v>154.80000000000001</v>
      </c>
      <c r="E74" s="6">
        <v>154.80000000000001</v>
      </c>
    </row>
    <row r="75" spans="1:5" ht="72.75" customHeight="1">
      <c r="A75" s="4"/>
      <c r="B75" s="5" t="s">
        <v>101</v>
      </c>
      <c r="C75" s="6">
        <v>0</v>
      </c>
      <c r="D75" s="6">
        <v>29.3</v>
      </c>
      <c r="E75" s="6">
        <v>0</v>
      </c>
    </row>
    <row r="76" spans="1:5" ht="28.5">
      <c r="A76" s="8" t="s">
        <v>37</v>
      </c>
      <c r="B76" s="9" t="s">
        <v>38</v>
      </c>
      <c r="C76" s="10">
        <f>C77+C80+C84</f>
        <v>126.32300000000001</v>
      </c>
      <c r="D76" s="10">
        <f>D77+D80+D84</f>
        <v>683.86099999999999</v>
      </c>
      <c r="E76" s="10">
        <f>E77+E80+E84</f>
        <v>337.35915999999997</v>
      </c>
    </row>
    <row r="77" spans="1:5" ht="28.5">
      <c r="A77" s="8" t="s">
        <v>39</v>
      </c>
      <c r="B77" s="9" t="s">
        <v>40</v>
      </c>
      <c r="C77" s="10">
        <v>126.32300000000001</v>
      </c>
      <c r="D77" s="10">
        <f>D78+D79</f>
        <v>126.922</v>
      </c>
      <c r="E77" s="10">
        <v>0.59894000000000003</v>
      </c>
    </row>
    <row r="78" spans="1:5" ht="27.75" customHeight="1">
      <c r="A78" s="15"/>
      <c r="B78" s="12" t="s">
        <v>102</v>
      </c>
      <c r="C78" s="29">
        <v>126.32299999999999</v>
      </c>
      <c r="D78" s="29">
        <v>126.32299999999999</v>
      </c>
      <c r="E78" s="29">
        <v>0</v>
      </c>
    </row>
    <row r="79" spans="1:5" ht="28.5" customHeight="1">
      <c r="A79" s="15"/>
      <c r="B79" s="23" t="s">
        <v>103</v>
      </c>
      <c r="C79" s="29">
        <v>0</v>
      </c>
      <c r="D79" s="29">
        <v>0.59899999999999998</v>
      </c>
      <c r="E79" s="29">
        <v>0.59899999999999998</v>
      </c>
    </row>
    <row r="80" spans="1:5" ht="14.25">
      <c r="A80" s="8" t="s">
        <v>41</v>
      </c>
      <c r="B80" s="9" t="s">
        <v>42</v>
      </c>
      <c r="C80" s="10">
        <v>0</v>
      </c>
      <c r="D80" s="10">
        <f>D81+D82+D83</f>
        <v>79.338999999999999</v>
      </c>
      <c r="E80" s="10">
        <v>79.334199999999996</v>
      </c>
    </row>
    <row r="81" spans="1:5" s="21" customFormat="1" ht="30">
      <c r="A81" s="22"/>
      <c r="B81" s="23" t="s">
        <v>104</v>
      </c>
      <c r="C81" s="30">
        <v>0</v>
      </c>
      <c r="D81" s="30">
        <v>2.7389999999999999</v>
      </c>
      <c r="E81" s="30">
        <v>2.7389999999999999</v>
      </c>
    </row>
    <row r="82" spans="1:5" s="21" customFormat="1" ht="30">
      <c r="A82" s="22"/>
      <c r="B82" s="23" t="s">
        <v>105</v>
      </c>
      <c r="C82" s="30">
        <v>0</v>
      </c>
      <c r="D82" s="30">
        <v>26.6</v>
      </c>
      <c r="E82" s="30">
        <v>26.6</v>
      </c>
    </row>
    <row r="83" spans="1:5" s="21" customFormat="1" ht="30">
      <c r="A83" s="22"/>
      <c r="B83" s="23" t="s">
        <v>106</v>
      </c>
      <c r="C83" s="30">
        <v>0</v>
      </c>
      <c r="D83" s="30">
        <v>50</v>
      </c>
      <c r="E83" s="30">
        <v>50</v>
      </c>
    </row>
    <row r="84" spans="1:5" ht="42.75">
      <c r="A84" s="8" t="s">
        <v>43</v>
      </c>
      <c r="B84" s="9" t="s">
        <v>44</v>
      </c>
      <c r="C84" s="10">
        <v>0</v>
      </c>
      <c r="D84" s="10">
        <f>D85+D86+D87+D88+D89</f>
        <v>477.6</v>
      </c>
      <c r="E84" s="10">
        <v>257.42601999999999</v>
      </c>
    </row>
    <row r="85" spans="1:5" ht="20.25" customHeight="1">
      <c r="A85" s="15"/>
      <c r="B85" s="23" t="s">
        <v>107</v>
      </c>
      <c r="C85" s="29">
        <v>0</v>
      </c>
      <c r="D85" s="30">
        <v>199</v>
      </c>
      <c r="E85" s="30">
        <v>199</v>
      </c>
    </row>
    <row r="86" spans="1:5" ht="30">
      <c r="A86" s="15"/>
      <c r="B86" s="23" t="s">
        <v>108</v>
      </c>
      <c r="C86" s="29">
        <v>0</v>
      </c>
      <c r="D86" s="30">
        <v>14.6</v>
      </c>
      <c r="E86" s="30">
        <v>14.6</v>
      </c>
    </row>
    <row r="87" spans="1:5" ht="30">
      <c r="A87" s="15"/>
      <c r="B87" s="23" t="s">
        <v>109</v>
      </c>
      <c r="C87" s="29">
        <v>0</v>
      </c>
      <c r="D87" s="30">
        <v>16</v>
      </c>
      <c r="E87" s="30">
        <v>16</v>
      </c>
    </row>
    <row r="88" spans="1:5" ht="45">
      <c r="A88" s="15"/>
      <c r="B88" s="23" t="s">
        <v>110</v>
      </c>
      <c r="C88" s="29">
        <v>0</v>
      </c>
      <c r="D88" s="30">
        <v>28</v>
      </c>
      <c r="E88" s="30">
        <v>27.8</v>
      </c>
    </row>
    <row r="89" spans="1:5" ht="34.5" customHeight="1">
      <c r="A89" s="15"/>
      <c r="B89" s="23" t="s">
        <v>111</v>
      </c>
      <c r="C89" s="29">
        <v>0</v>
      </c>
      <c r="D89" s="30">
        <v>220</v>
      </c>
      <c r="E89" s="30">
        <v>0</v>
      </c>
    </row>
    <row r="90" spans="1:5" ht="14.25">
      <c r="A90" s="8" t="s">
        <v>45</v>
      </c>
      <c r="B90" s="9" t="s">
        <v>46</v>
      </c>
      <c r="C90" s="10">
        <f>C91</f>
        <v>0</v>
      </c>
      <c r="D90" s="10">
        <v>555</v>
      </c>
      <c r="E90" s="10">
        <v>0</v>
      </c>
    </row>
    <row r="91" spans="1:5" ht="14.25">
      <c r="A91" s="8" t="s">
        <v>47</v>
      </c>
      <c r="B91" s="9" t="s">
        <v>48</v>
      </c>
      <c r="C91" s="10">
        <v>0</v>
      </c>
      <c r="D91" s="10">
        <v>555</v>
      </c>
      <c r="E91" s="10">
        <v>0</v>
      </c>
    </row>
    <row r="92" spans="1:5" ht="45">
      <c r="A92" s="15"/>
      <c r="B92" s="16" t="s">
        <v>112</v>
      </c>
      <c r="C92" s="17">
        <v>0</v>
      </c>
      <c r="D92" s="17">
        <v>555</v>
      </c>
      <c r="E92" s="17">
        <v>0</v>
      </c>
    </row>
    <row r="93" spans="1:5" ht="14.25">
      <c r="A93" s="8" t="s">
        <v>49</v>
      </c>
      <c r="B93" s="9" t="s">
        <v>50</v>
      </c>
      <c r="C93" s="10">
        <f>C90+C76+C46+C5</f>
        <v>167.52300000000002</v>
      </c>
      <c r="D93" s="10">
        <f>D90+D76+D46+D5</f>
        <v>12772.424000000001</v>
      </c>
      <c r="E93" s="10">
        <f>E90+E76+E46+E5</f>
        <v>4412.4923500000004</v>
      </c>
    </row>
    <row r="94" spans="1:5">
      <c r="A94" s="2"/>
      <c r="B94" s="2"/>
      <c r="C94" s="2"/>
      <c r="D94" s="2"/>
      <c r="E94" s="2"/>
    </row>
  </sheetData>
  <mergeCells count="1">
    <mergeCell ref="A2:E2"/>
  </mergeCells>
  <phoneticPr fontId="9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2020-10-01T07:01:13Z</dcterms:created>
  <dcterms:modified xsi:type="dcterms:W3CDTF">2020-10-29T07:29:44Z</dcterms:modified>
</cp:coreProperties>
</file>